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1" i="1" l="1"/>
  <c r="F25" i="1" l="1"/>
  <c r="F30" i="1" l="1"/>
  <c r="F24" i="1" s="1"/>
  <c r="F13" i="1" l="1"/>
  <c r="F18" i="1" l="1"/>
  <c r="F8" i="1"/>
  <c r="F16" i="1"/>
  <c r="F36" i="1" l="1"/>
  <c r="F7" i="1" s="1"/>
  <c r="F41" i="1" s="1"/>
</calcChain>
</file>

<file path=xl/sharedStrings.xml><?xml version="1.0" encoding="utf-8"?>
<sst xmlns="http://schemas.openxmlformats.org/spreadsheetml/2006/main" count="57" uniqueCount="57">
  <si>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</si>
  <si>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</si>
  <si>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</si>
  <si>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</si>
  <si>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</si>
  <si>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</si>
  <si>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</si>
  <si>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</si>
  <si>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</si>
  <si>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</si>
  <si>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</si>
  <si>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</si>
  <si>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</si>
  <si>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</si>
  <si>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</si>
  <si>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</si>
  <si>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</si>
  <si>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</si>
  <si>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</si>
  <si>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</si>
  <si>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</si>
  <si>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</si>
  <si>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</si>
  <si>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</si>
  <si>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</si>
  <si>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</si>
  <si>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</si>
  <si>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</si>
  <si>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</si>
  <si>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</si>
  <si>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</si>
  <si>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</si>
  <si>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</si>
  <si>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</si>
  <si>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</si>
  <si>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</si>
  <si>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</si>
  <si>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</si>
  <si>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</si>
  <si>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</si>
  <si>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</si>
  <si>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</si>
  <si>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</si>
  <si>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</si>
  <si>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</si>
  <si>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</si>
  <si>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</si>
  <si>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</si>
  <si>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</si>
  <si>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</si>
  <si>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</si>
  <si>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</si>
  <si>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</si>
  <si>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</si>
  <si>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2022 год</t>
  </si>
  <si>
    <t>2022 год</t>
  </si>
  <si>
    <t xml:space="preserve">Приложение № 5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</si>
</sst>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5.5" customHeight="1" x14ac:dyDescent="0.25">
      <c r="B1" s="25"/>
      <c r="C1" s="25"/>
      <c r="D1" s="25"/>
      <c r="E1" s="55" t="s">
        <v>56</v>
      </c>
      <c r="F1" s="55"/>
      <c r="G1" s="1"/>
    </row>
    <row r="2" spans="1:7" ht="19.5" customHeight="1" x14ac:dyDescent="0.25">
      <c r="A2" s="58" t="s">
        <v>54</v>
      </c>
      <c r="B2" s="58"/>
      <c r="C2" s="58"/>
      <c r="D2" s="58"/>
      <c r="E2" s="58"/>
      <c r="F2" s="58"/>
      <c r="G2" s="1"/>
    </row>
    <row r="3" spans="1:7" ht="18" customHeight="1" x14ac:dyDescent="0.25">
      <c r="A3" s="58"/>
      <c r="B3" s="58"/>
      <c r="C3" s="58"/>
      <c r="D3" s="58"/>
      <c r="E3" s="58"/>
      <c r="F3" s="58"/>
      <c r="G3" s="1"/>
    </row>
    <row r="4" spans="1:7" ht="15.75" thickBot="1" x14ac:dyDescent="0.3">
      <c r="A4" s="46"/>
      <c r="B4" s="46"/>
      <c r="C4" s="59"/>
      <c r="D4" s="46"/>
      <c r="E4" s="46"/>
      <c r="G4" s="1"/>
    </row>
    <row r="5" spans="1:7" ht="31.5" customHeight="1" x14ac:dyDescent="0.25">
      <c r="A5" s="47" t="s">
        <v>0</v>
      </c>
      <c r="B5" s="48"/>
      <c r="C5" s="2" t="s">
        <v>1</v>
      </c>
      <c r="D5" s="49" t="s">
        <v>2</v>
      </c>
      <c r="E5" s="50"/>
      <c r="F5" s="13" t="s">
        <v>55</v>
      </c>
      <c r="G5" s="1"/>
    </row>
    <row r="6" spans="1:7" ht="18" customHeight="1" thickBot="1" x14ac:dyDescent="0.3">
      <c r="A6" s="53" t="s">
        <v>3</v>
      </c>
      <c r="B6" s="54"/>
      <c r="C6" s="3"/>
      <c r="D6" s="51"/>
      <c r="E6" s="52"/>
      <c r="F6" s="14" t="s">
        <v>4</v>
      </c>
      <c r="G6" s="1"/>
    </row>
    <row r="7" spans="1:7" ht="48" customHeight="1" thickBot="1" x14ac:dyDescent="0.3">
      <c r="A7" s="56">
        <v>639</v>
      </c>
      <c r="B7" s="57"/>
      <c r="C7" s="4"/>
      <c r="D7" s="38" t="s">
        <v>5</v>
      </c>
      <c r="E7" s="39"/>
      <c r="F7" s="15">
        <f>F8+F16+F18+F21+F24+F36+F39+F40+F34+F35</f>
        <v>154096625</v>
      </c>
      <c r="G7" s="1"/>
    </row>
    <row r="8" spans="1:7" ht="18" customHeight="1" thickBot="1" x14ac:dyDescent="0.3">
      <c r="A8" s="34" t="s">
        <v>30</v>
      </c>
      <c r="B8" s="35"/>
      <c r="C8" s="5"/>
      <c r="D8" s="36" t="s">
        <v>6</v>
      </c>
      <c r="E8" s="37"/>
      <c r="F8" s="16">
        <f>F9+F10+F11+F12+F13</f>
        <v>9884162</v>
      </c>
      <c r="G8" s="1"/>
    </row>
    <row r="9" spans="1:7" ht="17.25" customHeight="1" thickBot="1" x14ac:dyDescent="0.3">
      <c r="A9" s="32" t="s">
        <v>31</v>
      </c>
      <c r="B9" s="33"/>
      <c r="C9" s="6">
        <v>100</v>
      </c>
      <c r="D9" s="26" t="s">
        <v>7</v>
      </c>
      <c r="E9" s="27"/>
      <c r="F9" s="14">
        <v>880000</v>
      </c>
      <c r="G9" s="1"/>
    </row>
    <row r="10" spans="1:7" ht="17.25" customHeight="1" thickBot="1" x14ac:dyDescent="0.3">
      <c r="A10" s="32" t="s">
        <v>32</v>
      </c>
      <c r="B10" s="33"/>
      <c r="C10" s="6">
        <v>100</v>
      </c>
      <c r="D10" s="26" t="s">
        <v>8</v>
      </c>
      <c r="E10" s="27"/>
      <c r="F10" s="14">
        <v>4270000</v>
      </c>
      <c r="G10" s="1"/>
    </row>
    <row r="11" spans="1:7" ht="18.75" customHeight="1" thickBot="1" x14ac:dyDescent="0.3">
      <c r="A11" s="32" t="s">
        <v>33</v>
      </c>
      <c r="B11" s="33"/>
      <c r="C11" s="6">
        <v>500</v>
      </c>
      <c r="D11" s="26" t="s">
        <v>9</v>
      </c>
      <c r="E11" s="27"/>
      <c r="F11" s="14">
        <v>86562</v>
      </c>
      <c r="G11" s="1"/>
    </row>
    <row r="12" spans="1:7" ht="16.5" thickBot="1" x14ac:dyDescent="0.3">
      <c r="A12" s="32" t="s">
        <v>34</v>
      </c>
      <c r="B12" s="33"/>
      <c r="C12" s="6">
        <v>800</v>
      </c>
      <c r="D12" s="26" t="s">
        <v>10</v>
      </c>
      <c r="E12" s="27"/>
      <c r="F12" s="14">
        <v>30000</v>
      </c>
      <c r="G12" s="1"/>
    </row>
    <row r="13" spans="1:7" ht="18" customHeight="1" thickBot="1" x14ac:dyDescent="0.3">
      <c r="A13" s="32" t="s">
        <v>35</v>
      </c>
      <c r="B13" s="33"/>
      <c r="C13" s="6"/>
      <c r="D13" s="26" t="s">
        <v>11</v>
      </c>
      <c r="E13" s="27"/>
      <c r="F13" s="14">
        <f>F14+F15</f>
        <v>4617600</v>
      </c>
      <c r="G13" s="1"/>
    </row>
    <row r="14" spans="1:7" ht="16.5" thickBot="1" x14ac:dyDescent="0.3">
      <c r="A14" s="42"/>
      <c r="B14" s="43"/>
      <c r="C14" s="7">
        <v>200</v>
      </c>
      <c r="D14" s="44"/>
      <c r="E14" s="45"/>
      <c r="F14" s="17">
        <v>4443600</v>
      </c>
      <c r="G14" s="1"/>
    </row>
    <row r="15" spans="1:7" ht="16.5" thickBot="1" x14ac:dyDescent="0.3">
      <c r="A15" s="42"/>
      <c r="B15" s="43"/>
      <c r="C15" s="7">
        <v>800</v>
      </c>
      <c r="D15" s="44"/>
      <c r="E15" s="45"/>
      <c r="F15" s="17">
        <v>174000</v>
      </c>
      <c r="G15" s="1"/>
    </row>
    <row r="16" spans="1:7" ht="18" customHeight="1" thickBot="1" x14ac:dyDescent="0.3">
      <c r="A16" s="34" t="s">
        <v>36</v>
      </c>
      <c r="B16" s="35"/>
      <c r="C16" s="5"/>
      <c r="D16" s="36" t="s">
        <v>12</v>
      </c>
      <c r="E16" s="37"/>
      <c r="F16" s="16">
        <f>F17</f>
        <v>243919</v>
      </c>
      <c r="G16" s="1"/>
    </row>
    <row r="17" spans="1:7" ht="19.5" customHeight="1" thickBot="1" x14ac:dyDescent="0.3">
      <c r="A17" s="32" t="s">
        <v>37</v>
      </c>
      <c r="B17" s="33"/>
      <c r="C17" s="6">
        <v>100</v>
      </c>
      <c r="D17" s="26" t="s">
        <v>13</v>
      </c>
      <c r="E17" s="27"/>
      <c r="F17" s="14">
        <v>243919</v>
      </c>
      <c r="G17" s="1"/>
    </row>
    <row r="18" spans="1:7" ht="33.75" customHeight="1" thickBot="1" x14ac:dyDescent="0.3">
      <c r="A18" s="34" t="s">
        <v>38</v>
      </c>
      <c r="B18" s="35"/>
      <c r="C18" s="5"/>
      <c r="D18" s="36" t="s">
        <v>14</v>
      </c>
      <c r="E18" s="37"/>
      <c r="F18" s="16">
        <f>F19+F20</f>
        <v>355000</v>
      </c>
      <c r="G18" s="1"/>
    </row>
    <row r="19" spans="1:7" ht="47.25" customHeight="1" thickBot="1" x14ac:dyDescent="0.3">
      <c r="A19" s="32" t="s">
        <v>39</v>
      </c>
      <c r="B19" s="33"/>
      <c r="C19" s="6">
        <v>200</v>
      </c>
      <c r="D19" s="26" t="s">
        <v>15</v>
      </c>
      <c r="E19" s="27"/>
      <c r="F19" s="14">
        <v>205000</v>
      </c>
      <c r="G19" s="1"/>
    </row>
    <row r="20" spans="1:7" ht="16.5" customHeight="1" thickBot="1" x14ac:dyDescent="0.3">
      <c r="A20" s="32" t="s">
        <v>40</v>
      </c>
      <c r="B20" s="33"/>
      <c r="C20" s="6">
        <v>200</v>
      </c>
      <c r="D20" s="26" t="s">
        <v>16</v>
      </c>
      <c r="E20" s="27"/>
      <c r="F20" s="14">
        <v>150000</v>
      </c>
      <c r="G20" s="1"/>
    </row>
    <row r="21" spans="1:7" ht="17.25" customHeight="1" thickBot="1" x14ac:dyDescent="0.3">
      <c r="A21" s="34" t="s">
        <v>41</v>
      </c>
      <c r="B21" s="35"/>
      <c r="C21" s="5"/>
      <c r="D21" s="36" t="s">
        <v>17</v>
      </c>
      <c r="E21" s="37"/>
      <c r="F21" s="16">
        <f>F23+F22</f>
        <v>60933920</v>
      </c>
      <c r="G21" s="1"/>
    </row>
    <row r="22" spans="1:7" s="18" customFormat="1" ht="16.5" thickBot="1" x14ac:dyDescent="0.3">
      <c r="A22" s="19" t="s">
        <v>42</v>
      </c>
      <c r="B22" s="20"/>
      <c r="C22" s="6">
        <v>200</v>
      </c>
      <c r="D22" s="28" t="s">
        <v>53</v>
      </c>
      <c r="E22" s="29"/>
      <c r="F22" s="14">
        <v>60923920</v>
      </c>
      <c r="G22" s="1"/>
    </row>
    <row r="23" spans="1:7" ht="33" customHeight="1" thickBot="1" x14ac:dyDescent="0.3">
      <c r="A23" s="32" t="s">
        <v>43</v>
      </c>
      <c r="B23" s="33"/>
      <c r="C23" s="6">
        <v>200</v>
      </c>
      <c r="D23" s="26" t="s">
        <v>18</v>
      </c>
      <c r="E23" s="27"/>
      <c r="F23" s="14">
        <v>10000</v>
      </c>
      <c r="G23" s="1"/>
    </row>
    <row r="24" spans="1:7" ht="18" customHeight="1" thickBot="1" x14ac:dyDescent="0.3">
      <c r="A24" s="34" t="s">
        <v>44</v>
      </c>
      <c r="B24" s="35"/>
      <c r="C24" s="5"/>
      <c r="D24" s="36" t="s">
        <v>19</v>
      </c>
      <c r="E24" s="37"/>
      <c r="F24" s="16">
        <f>F25+F28+F29+F30</f>
        <v>81746601</v>
      </c>
      <c r="G24" s="1"/>
    </row>
    <row r="25" spans="1:7" ht="16.5" customHeight="1" thickBot="1" x14ac:dyDescent="0.3">
      <c r="A25" s="32" t="s">
        <v>45</v>
      </c>
      <c r="B25" s="33"/>
      <c r="C25" s="6"/>
      <c r="D25" s="26" t="s">
        <v>20</v>
      </c>
      <c r="E25" s="27"/>
      <c r="F25" s="14">
        <f>F26+F27</f>
        <v>250000</v>
      </c>
      <c r="G25" s="1"/>
    </row>
    <row r="26" spans="1:7" s="23" customFormat="1" ht="16.5" customHeight="1" thickBot="1" x14ac:dyDescent="0.3">
      <c r="A26" s="21"/>
      <c r="B26" s="22"/>
      <c r="C26" s="6">
        <v>200</v>
      </c>
      <c r="D26" s="30"/>
      <c r="E26" s="31"/>
      <c r="F26" s="14">
        <v>249000</v>
      </c>
      <c r="G26" s="1"/>
    </row>
    <row r="27" spans="1:7" s="23" customFormat="1" ht="16.5" customHeight="1" thickBot="1" x14ac:dyDescent="0.3">
      <c r="A27" s="21"/>
      <c r="B27" s="22"/>
      <c r="C27" s="6">
        <v>800</v>
      </c>
      <c r="D27" s="30"/>
      <c r="E27" s="31"/>
      <c r="F27" s="14">
        <v>1000</v>
      </c>
      <c r="G27" s="1"/>
    </row>
    <row r="28" spans="1:7" ht="16.5" customHeight="1" thickBot="1" x14ac:dyDescent="0.3">
      <c r="A28" s="32" t="s">
        <v>46</v>
      </c>
      <c r="B28" s="33"/>
      <c r="C28" s="6">
        <v>800</v>
      </c>
      <c r="D28" s="26" t="s">
        <v>21</v>
      </c>
      <c r="E28" s="27"/>
      <c r="F28" s="14">
        <v>1677000</v>
      </c>
      <c r="G28" s="1"/>
    </row>
    <row r="29" spans="1:7" s="18" customFormat="1" ht="16.5" customHeight="1" thickBot="1" x14ac:dyDescent="0.3">
      <c r="A29" s="32" t="s">
        <v>48</v>
      </c>
      <c r="B29" s="33"/>
      <c r="C29" s="6">
        <v>200</v>
      </c>
      <c r="D29" s="26" t="s">
        <v>27</v>
      </c>
      <c r="E29" s="27"/>
      <c r="F29" s="14">
        <v>73188601</v>
      </c>
      <c r="G29" s="1"/>
    </row>
    <row r="30" spans="1:7" s="18" customFormat="1" ht="16.5" customHeight="1" thickBot="1" x14ac:dyDescent="0.3">
      <c r="A30" s="32" t="s">
        <v>47</v>
      </c>
      <c r="B30" s="33"/>
      <c r="C30" s="6"/>
      <c r="D30" s="26" t="s">
        <v>28</v>
      </c>
      <c r="E30" s="27"/>
      <c r="F30" s="14">
        <f>F31+F32+F33</f>
        <v>6631000</v>
      </c>
      <c r="G30" s="1"/>
    </row>
    <row r="31" spans="1:7" s="18" customFormat="1" ht="16.5" customHeight="1" thickBot="1" x14ac:dyDescent="0.3">
      <c r="A31" s="42"/>
      <c r="B31" s="43"/>
      <c r="C31" s="6">
        <v>100</v>
      </c>
      <c r="D31" s="44"/>
      <c r="E31" s="45"/>
      <c r="F31" s="14">
        <v>5840000</v>
      </c>
      <c r="G31" s="1"/>
    </row>
    <row r="32" spans="1:7" s="18" customFormat="1" ht="16.5" customHeight="1" thickBot="1" x14ac:dyDescent="0.3">
      <c r="A32" s="42"/>
      <c r="B32" s="43"/>
      <c r="C32" s="6">
        <v>200</v>
      </c>
      <c r="D32" s="44"/>
      <c r="E32" s="45"/>
      <c r="F32" s="14">
        <v>710000</v>
      </c>
      <c r="G32" s="1"/>
    </row>
    <row r="33" spans="1:7" s="18" customFormat="1" ht="16.5" customHeight="1" thickBot="1" x14ac:dyDescent="0.3">
      <c r="A33" s="42"/>
      <c r="B33" s="43"/>
      <c r="C33" s="6">
        <v>800</v>
      </c>
      <c r="D33" s="44"/>
      <c r="E33" s="45"/>
      <c r="F33" s="14">
        <v>81000</v>
      </c>
      <c r="G33" s="1"/>
    </row>
    <row r="34" spans="1:7" s="11" customFormat="1" ht="16.5" customHeight="1" thickBot="1" x14ac:dyDescent="0.3">
      <c r="A34" s="9" t="s">
        <v>49</v>
      </c>
      <c r="B34" s="10"/>
      <c r="C34" s="5">
        <v>500</v>
      </c>
      <c r="D34" s="40" t="s">
        <v>51</v>
      </c>
      <c r="E34" s="41"/>
      <c r="F34" s="16">
        <v>100000</v>
      </c>
      <c r="G34" s="1"/>
    </row>
    <row r="35" spans="1:7" s="11" customFormat="1" ht="16.5" customHeight="1" thickBot="1" x14ac:dyDescent="0.3">
      <c r="A35" s="9" t="s">
        <v>50</v>
      </c>
      <c r="B35" s="10"/>
      <c r="C35" s="5">
        <v>500</v>
      </c>
      <c r="D35" s="40" t="s">
        <v>52</v>
      </c>
      <c r="E35" s="41"/>
      <c r="F35" s="16">
        <v>100000</v>
      </c>
      <c r="G35" s="1"/>
    </row>
    <row r="36" spans="1:7" ht="18" customHeight="1" thickBot="1" x14ac:dyDescent="0.3">
      <c r="A36" s="34">
        <v>10</v>
      </c>
      <c r="B36" s="35"/>
      <c r="C36" s="5"/>
      <c r="D36" s="36" t="s">
        <v>22</v>
      </c>
      <c r="E36" s="37"/>
      <c r="F36" s="16">
        <f>F37+F38</f>
        <v>608023</v>
      </c>
      <c r="G36" s="1"/>
    </row>
    <row r="37" spans="1:7" ht="17.25" customHeight="1" thickBot="1" x14ac:dyDescent="0.3">
      <c r="A37" s="32">
        <v>1001</v>
      </c>
      <c r="B37" s="33"/>
      <c r="C37" s="6">
        <v>300</v>
      </c>
      <c r="D37" s="26" t="s">
        <v>23</v>
      </c>
      <c r="E37" s="27"/>
      <c r="F37" s="14">
        <v>60000</v>
      </c>
      <c r="G37" s="1"/>
    </row>
    <row r="38" spans="1:7" ht="15.75" customHeight="1" thickBot="1" x14ac:dyDescent="0.3">
      <c r="A38" s="32">
        <v>1003</v>
      </c>
      <c r="B38" s="33"/>
      <c r="C38" s="6">
        <v>300</v>
      </c>
      <c r="D38" s="26" t="s">
        <v>24</v>
      </c>
      <c r="E38" s="27"/>
      <c r="F38" s="14">
        <v>548023</v>
      </c>
      <c r="G38" s="1"/>
    </row>
    <row r="39" spans="1:7" ht="18.75" customHeight="1" thickBot="1" x14ac:dyDescent="0.3">
      <c r="A39" s="34">
        <v>1102</v>
      </c>
      <c r="B39" s="35"/>
      <c r="C39" s="5">
        <v>200</v>
      </c>
      <c r="D39" s="36" t="s">
        <v>25</v>
      </c>
      <c r="E39" s="37"/>
      <c r="F39" s="16">
        <v>100000</v>
      </c>
      <c r="G39" s="1"/>
    </row>
    <row r="40" spans="1:7" ht="31.5" customHeight="1" thickBot="1" x14ac:dyDescent="0.3">
      <c r="A40" s="34">
        <v>1301</v>
      </c>
      <c r="B40" s="35"/>
      <c r="C40" s="5">
        <v>700</v>
      </c>
      <c r="D40" s="36" t="s">
        <v>26</v>
      </c>
      <c r="E40" s="37"/>
      <c r="F40" s="16">
        <v>25000</v>
      </c>
      <c r="G40" s="1"/>
    </row>
    <row r="41" spans="1:7" ht="15.75" customHeight="1" thickBot="1" x14ac:dyDescent="0.3">
      <c r="A41" s="32"/>
      <c r="B41" s="33"/>
      <c r="C41" s="8"/>
      <c r="D41" s="38" t="s">
        <v>29</v>
      </c>
      <c r="E41" s="39"/>
      <c r="F41" s="15">
        <f>F7</f>
        <v>154096625</v>
      </c>
      <c r="G41" s="1"/>
    </row>
  </sheetData>
  <mergeCells count="72">
    <mergeCell ref="E1:F1"/>
    <mergeCell ref="A32:B32"/>
    <mergeCell ref="D32:E32"/>
    <mergeCell ref="A33:B33"/>
    <mergeCell ref="D33:E33"/>
    <mergeCell ref="A29:B29"/>
    <mergeCell ref="D29:E29"/>
    <mergeCell ref="A30:B30"/>
    <mergeCell ref="D30:E30"/>
    <mergeCell ref="A31:B31"/>
    <mergeCell ref="D31:E31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A8:B8"/>
    <mergeCell ref="A11:B11"/>
    <mergeCell ref="D11:E11"/>
    <mergeCell ref="A12:B12"/>
    <mergeCell ref="D12:E12"/>
    <mergeCell ref="A16:B16"/>
    <mergeCell ref="D16:E16"/>
    <mergeCell ref="A17:B17"/>
    <mergeCell ref="D17:E17"/>
    <mergeCell ref="A13:B13"/>
    <mergeCell ref="D13:E13"/>
    <mergeCell ref="A14:B14"/>
    <mergeCell ref="D14:E14"/>
    <mergeCell ref="A15:B15"/>
    <mergeCell ref="D15:E15"/>
    <mergeCell ref="A18:B18"/>
    <mergeCell ref="D18:E18"/>
    <mergeCell ref="A19:B19"/>
    <mergeCell ref="D19:E19"/>
    <mergeCell ref="A21:B21"/>
    <mergeCell ref="D21:E21"/>
    <mergeCell ref="A20:B20"/>
    <mergeCell ref="D20:E20"/>
    <mergeCell ref="A41:B41"/>
    <mergeCell ref="D41:E41"/>
    <mergeCell ref="D34:E34"/>
    <mergeCell ref="D35:E35"/>
    <mergeCell ref="A39:B39"/>
    <mergeCell ref="D39:E39"/>
    <mergeCell ref="A40:B40"/>
    <mergeCell ref="D40:E40"/>
    <mergeCell ref="A38:B38"/>
    <mergeCell ref="D38:E38"/>
    <mergeCell ref="A36:B36"/>
    <mergeCell ref="D36:E36"/>
    <mergeCell ref="D37:E37"/>
    <mergeCell ref="A37:B37"/>
    <mergeCell ref="D25:E25"/>
    <mergeCell ref="D22:E22"/>
    <mergeCell ref="D26:E26"/>
    <mergeCell ref="D27:E27"/>
    <mergeCell ref="A28:B28"/>
    <mergeCell ref="D28:E28"/>
    <mergeCell ref="A23:B23"/>
    <mergeCell ref="D23:E23"/>
    <mergeCell ref="A24:B24"/>
    <mergeCell ref="D24:E24"/>
    <mergeCell ref="A25:B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2022-02-10T10:21:43Z</dcterms:modified>
</cp:coreProperties>
</file>